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7. NO INFRA/2024_0240 OBSEQUIOS/02. POST ASESOR/Anexos/"/>
    </mc:Choice>
  </mc:AlternateContent>
  <xr:revisionPtr revIDLastSave="405" documentId="14_{BFAA655E-0ACC-4B1E-BDAA-829DA96D9A67}" xr6:coauthVersionLast="47" xr6:coauthVersionMax="47" xr10:uidLastSave="{F7C3F986-D754-4B95-9ECB-487372C625F3}"/>
  <bookViews>
    <workbookView xWindow="28680" yWindow="-120" windowWidth="29040" windowHeight="15720" xr2:uid="{00000000-000D-0000-FFFF-FFFF00000000}"/>
  </bookViews>
  <sheets>
    <sheet name="Anexo I Oferta Económ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F15" i="2"/>
  <c r="F10" i="2"/>
  <c r="E10" i="2"/>
  <c r="E15" i="2"/>
  <c r="A20" i="2" l="1"/>
  <c r="A21" i="2" l="1"/>
</calcChain>
</file>

<file path=xl/sharedStrings.xml><?xml version="1.0" encoding="utf-8"?>
<sst xmlns="http://schemas.openxmlformats.org/spreadsheetml/2006/main" count="21" uniqueCount="17">
  <si>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</si>
  <si>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t>PRODUCTO</t>
  </si>
  <si>
    <t>UNIDADES</t>
  </si>
  <si>
    <t>ANEXO I.  OFERTA ECONÓMICA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</si>
  <si>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 CASILLA DE COLOR GRIS</t>
    </r>
    <r>
      <rPr>
        <sz val="11"/>
        <rFont val="Calibri"/>
        <family val="2"/>
        <scheme val="minor"/>
      </rPr>
      <t>, así como sus datos identificativos.</t>
    </r>
  </si>
  <si>
    <t>PRECIO UNITARIO OFERTADO (en Euros, Impuesto/s Indirecto/s no incluido/s)</t>
  </si>
  <si>
    <t>PRECIO TOTAL 60 MESES CONTRATO  (en Euros, Impuesto/s Indirecto/s no incluido/s)</t>
  </si>
  <si>
    <t>≤</t>
  </si>
  <si>
    <r>
      <rPr>
        <b/>
        <sz val="10"/>
        <color theme="1"/>
        <rFont val="Calibri"/>
        <family val="2"/>
        <scheme val="minor"/>
      </rPr>
      <t>IMPORTANTE:</t>
    </r>
    <r>
      <rPr>
        <sz val="10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0"/>
        <color theme="1"/>
        <rFont val="Calibri"/>
        <family val="2"/>
        <scheme val="minor"/>
      </rPr>
      <t>podrán ser excluidas en caso de no ser justificadas adecuadamente,</t>
    </r>
    <r>
      <rPr>
        <sz val="10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</si>
  <si>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</si>
  <si>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(5 AÑOS</t>
    </r>
    <r>
      <rPr>
        <b/>
        <sz val="12"/>
        <color theme="1"/>
        <rFont val="Calibri"/>
        <family val="2"/>
        <scheme val="minor"/>
      </rPr>
      <t>)</t>
    </r>
  </si>
  <si>
    <t xml:space="preserve">OFERTA POR LA DURACIÓN INICIAL DE 5 AÑOS </t>
  </si>
  <si>
    <t>Contratación del suministro de los obsequios conmemorativos para las personas trabajadoras de FREMAP, Mutua Colaboradora con la Seguridad Social nº 61, por cumplimiento de 25 años de antigüedad entre 2027 y 2031.</t>
  </si>
  <si>
    <t xml:space="preserve">TRANSPORTE Y ALMACENAMIENTO 
</t>
  </si>
  <si>
    <t>PRECIO MAXIMO UNITARIO OFERTADO (en Euros, Impuesto/s Indirecto/s no incluido/s)</t>
  </si>
  <si>
    <t xml:space="preserve">SUMINISTRO DE OBSEQUIOS CONMEMORATIVOS (MONEDA Y PIN, ESTUCHES INCLUIDOS)
</t>
  </si>
  <si>
    <t xml:space="preserve">TRANSPORTE Y ALMACENAMIENTO DE OBSEQUIOS CONMEMORATIVOS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</si>
</sst>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0" fontId="10" fillId="6" borderId="0" applyNumberFormat="0" applyBorder="0" applyAlignment="0" applyProtection="0"/>
  </cellStyleXfs>
  <cellXfs count="52">
    <xf numFmtId="0" fontId="0" fillId="0" borderId="0" xfId="0"/>
    <xf numFmtId="0" fontId="3" fillId="0" borderId="0" xfId="1"/>
    <xf numFmtId="0" fontId="5" fillId="0" borderId="0" xfId="0" applyFont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3" fontId="8" fillId="0" borderId="0" xfId="1" applyNumberFormat="1" applyFont="1" applyAlignment="1">
      <alignment horizontal="center" vertical="center"/>
    </xf>
    <xf numFmtId="164" fontId="3" fillId="0" borderId="0" xfId="1" applyNumberFormat="1" applyAlignment="1">
      <alignment horizontal="center" vertical="center" wrapText="1"/>
    </xf>
    <xf numFmtId="3" fontId="8" fillId="0" borderId="8" xfId="1" applyNumberFormat="1" applyFont="1" applyBorder="1" applyAlignment="1">
      <alignment horizontal="center" vertical="center"/>
    </xf>
    <xf numFmtId="164" fontId="3" fillId="0" borderId="9" xfId="1" applyNumberForma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164" fontId="8" fillId="5" borderId="8" xfId="1" applyNumberFormat="1" applyFont="1" applyFill="1" applyBorder="1" applyAlignment="1" applyProtection="1">
      <alignment horizontal="center" vertical="center"/>
      <protection locked="0"/>
    </xf>
    <xf numFmtId="165" fontId="8" fillId="0" borderId="0" xfId="1" applyNumberFormat="1" applyFont="1" applyAlignment="1">
      <alignment horizontal="center" vertical="center" wrapText="1"/>
    </xf>
    <xf numFmtId="44" fontId="8" fillId="0" borderId="8" xfId="3" applyFont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44" fontId="12" fillId="8" borderId="2" xfId="3" quotePrefix="1" applyFont="1" applyFill="1" applyBorder="1" applyAlignment="1" applyProtection="1">
      <alignment vertical="center"/>
    </xf>
    <xf numFmtId="0" fontId="10" fillId="8" borderId="0" xfId="4" applyFill="1" applyProtection="1"/>
    <xf numFmtId="44" fontId="8" fillId="0" borderId="0" xfId="3" applyFont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 wrapText="1"/>
    </xf>
    <xf numFmtId="44" fontId="8" fillId="0" borderId="16" xfId="3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7" fillId="8" borderId="2" xfId="0" quotePrefix="1" applyFont="1" applyFill="1" applyBorder="1" applyAlignment="1">
      <alignment horizontal="center" vertical="center" wrapText="1"/>
    </xf>
    <xf numFmtId="0" fontId="17" fillId="8" borderId="3" xfId="0" quotePrefix="1" applyFont="1" applyFill="1" applyBorder="1" applyAlignment="1">
      <alignment horizontal="center" vertical="center" wrapText="1"/>
    </xf>
    <xf numFmtId="0" fontId="17" fillId="8" borderId="1" xfId="0" quotePrefix="1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11" fillId="8" borderId="2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44" fontId="12" fillId="7" borderId="2" xfId="0" applyNumberFormat="1" applyFont="1" applyFill="1" applyBorder="1" applyAlignment="1">
      <alignment horizontal="center" vertical="center" wrapText="1"/>
    </xf>
    <xf numFmtId="44" fontId="12" fillId="7" borderId="1" xfId="0" applyNumberFormat="1" applyFont="1" applyFill="1" applyBorder="1" applyAlignment="1">
      <alignment horizontal="center" vertical="center" wrapText="1"/>
    </xf>
  </cellXfs>
  <cellStyles count="5">
    <cellStyle name="20% - Énfasis4" xfId="4" builtinId="42"/>
    <cellStyle name="Moneda" xfId="3" builtinId="4"/>
    <cellStyle name="Normal" xfId="0" builtinId="0"/>
    <cellStyle name="Normal 2" xfId="2" xr:uid="{A4A783CB-F959-4961-91EE-8B575C8F1DEF}"/>
    <cellStyle name="Normal 4" xfId="1" xr:uid="{CD6357BC-3E9A-4E61-87F9-23562D4778FB}"/>
  </cellStyles>
  <dxfs count="14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1"/>
      </font>
      <fill>
        <patternFill patternType="solid"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1"/>
      </font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1244681</xdr:colOff>
      <xdr:row>0</xdr:row>
      <xdr:rowOff>57417</xdr:rowOff>
    </xdr:from>
    <xdr:to>
      <xdr:col>0</xdr:col>
      <xdr:colOff>2797628</xdr:colOff>
      <xdr:row>0</xdr:row>
      <xdr:rowOff>811532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BD599F-38D9-46DB-A463-95CEE5373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4681" y="57417"/>
          <a:ext cx="1546597" cy="757290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2</xdr:col>
      <xdr:colOff>1305981</xdr:colOff>
      <xdr:row>19</xdr:row>
      <xdr:rowOff>35981</xdr:rowOff>
    </xdr:from>
    <xdr:to>
      <xdr:col>2</xdr:col>
      <xdr:colOff>1792815</xdr:colOff>
      <xdr:row>19</xdr:row>
      <xdr:rowOff>573617</xdr:rowOff>
    </xdr:to>
    <xdr:sp macro="" textlink="">
      <xdr:nvSpPr>
        <xdr:cNvPr id="4" name="Flecha arriba 5">
          <a:extLst>
            <a:ext uri="{FF2B5EF4-FFF2-40B4-BE49-F238E27FC236}">
              <a16:creationId xmlns:a16="http://schemas.microsoft.com/office/drawing/2014/main" id="{1830217C-5102-44A8-A9E1-C281E992B1DE}"/>
            </a:ext>
          </a:extLst>
        </xdr:cNvPr>
        <xdr:cNvSpPr/>
      </xdr:nvSpPr>
      <xdr:spPr>
        <a:xfrm>
          <a:off x="7744881" y="5989106"/>
          <a:ext cx="486834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CBB1-840F-4196-87D2-996F65000284}">
  <dimension ref="A1:I24"/>
  <sheetViews>
    <sheetView showGridLines="0" tabSelected="1" topLeftCell="A5" zoomScale="85" zoomScaleNormal="85" workbookViewId="0">
      <selection activeCell="A16" sqref="A16"/>
    </sheetView>
  </sheetViews>
  <sheetFormatPr baseColWidth="10" defaultRowHeight="14.5" x14ac:dyDescent="0.35"/>
  <cols>
    <col min="1" max="1" width="65.81640625" customWidth="1"/>
    <col min="2" max="2" width="26.26953125" customWidth="1"/>
    <col min="3" max="5" width="40" customWidth="1"/>
    <col min="6" max="6" width="43.81640625" customWidth="1"/>
    <col min="9" max="9" width="6.7265625" customWidth="1"/>
  </cols>
  <sheetData>
    <row r="1" spans="1:6" ht="75.650000000000006" customHeight="1" thickBot="1" x14ac:dyDescent="0.4">
      <c r="A1" s="36" t="s">
        <v>3</v>
      </c>
      <c r="B1" s="37"/>
      <c r="C1" s="37"/>
      <c r="D1" s="37"/>
      <c r="E1" s="37"/>
      <c r="F1" s="38"/>
    </row>
    <row r="2" spans="1:6" ht="15" thickBot="1" x14ac:dyDescent="0.4"/>
    <row r="3" spans="1:6" ht="48.65" customHeight="1" thickBot="1" x14ac:dyDescent="0.4">
      <c r="A3" s="39" t="s">
        <v>12</v>
      </c>
      <c r="B3" s="40"/>
      <c r="C3" s="40"/>
      <c r="D3" s="40"/>
      <c r="E3" s="40"/>
      <c r="F3" s="41"/>
    </row>
    <row r="4" spans="1:6" ht="15" thickBot="1" x14ac:dyDescent="0.4">
      <c r="C4" s="1"/>
      <c r="D4" s="1"/>
      <c r="E4" s="1"/>
      <c r="F4" s="1"/>
    </row>
    <row r="5" spans="1:6" ht="43" customHeight="1" thickBot="1" x14ac:dyDescent="0.4">
      <c r="A5" s="42" t="s">
        <v>4</v>
      </c>
      <c r="B5" s="43"/>
      <c r="C5" s="43"/>
      <c r="D5" s="43"/>
      <c r="E5" s="43"/>
      <c r="F5" s="44"/>
    </row>
    <row r="6" spans="1:6" ht="15" thickBot="1" x14ac:dyDescent="0.4">
      <c r="C6" s="1"/>
      <c r="D6" s="1"/>
      <c r="E6" s="1"/>
      <c r="F6" s="2"/>
    </row>
    <row r="7" spans="1:6" ht="71.150000000000006" customHeight="1" thickBot="1" x14ac:dyDescent="0.4">
      <c r="A7" s="45" t="s">
        <v>0</v>
      </c>
      <c r="B7" s="46"/>
      <c r="C7" s="46"/>
      <c r="D7" s="46"/>
      <c r="E7" s="46"/>
      <c r="F7" s="47"/>
    </row>
    <row r="8" spans="1:6" ht="15" thickBot="1" x14ac:dyDescent="0.4"/>
    <row r="9" spans="1:6" ht="47.5" customHeight="1" thickBot="1" x14ac:dyDescent="0.4">
      <c r="A9" s="3" t="s">
        <v>1</v>
      </c>
      <c r="B9" s="4" t="s">
        <v>2</v>
      </c>
      <c r="C9" s="5" t="s">
        <v>5</v>
      </c>
      <c r="D9" s="6" t="s">
        <v>14</v>
      </c>
      <c r="E9" s="6" t="s">
        <v>6</v>
      </c>
      <c r="F9" s="6"/>
    </row>
    <row r="10" spans="1:6" ht="40" customHeight="1" x14ac:dyDescent="0.35">
      <c r="A10" s="20" t="s">
        <v>15</v>
      </c>
      <c r="B10" s="10">
        <v>636</v>
      </c>
      <c r="C10" s="13"/>
      <c r="D10" s="21">
        <v>158</v>
      </c>
      <c r="E10" s="15">
        <f>C10*B10</f>
        <v>0</v>
      </c>
      <c r="F10" s="11" t="str">
        <f>IF(C10&gt;158,"OFERTA SUPERIOR AL PRESUPUESTO MAXIMO POR OBSEQUIOS",IF(C10&lt;=0,"INDICAR PRECIO","PRECIO INDICADO"))</f>
        <v>INDICAR PRECIO</v>
      </c>
    </row>
    <row r="11" spans="1:6" ht="26.5" customHeight="1" x14ac:dyDescent="0.35">
      <c r="A11" s="9"/>
      <c r="B11" s="9"/>
      <c r="C11" s="9"/>
      <c r="D11" s="9"/>
      <c r="E11" s="19"/>
      <c r="F11" s="9"/>
    </row>
    <row r="12" spans="1:6" x14ac:dyDescent="0.35">
      <c r="A12" s="9"/>
      <c r="B12" s="9"/>
      <c r="C12" s="9"/>
      <c r="D12" s="9"/>
      <c r="E12" s="14"/>
      <c r="F12" s="9"/>
    </row>
    <row r="13" spans="1:6" ht="15" thickBot="1" x14ac:dyDescent="0.4">
      <c r="A13" s="7"/>
      <c r="B13" s="8"/>
      <c r="C13" s="14"/>
      <c r="D13" s="14"/>
      <c r="E13" s="14"/>
      <c r="F13" s="9"/>
    </row>
    <row r="14" spans="1:6" ht="29.5" thickBot="1" x14ac:dyDescent="0.4">
      <c r="A14" s="3" t="s">
        <v>13</v>
      </c>
      <c r="B14" s="4" t="s">
        <v>2</v>
      </c>
      <c r="C14" s="5" t="s">
        <v>5</v>
      </c>
      <c r="D14" s="6" t="s">
        <v>14</v>
      </c>
      <c r="E14" s="6" t="s">
        <v>6</v>
      </c>
      <c r="F14" s="6"/>
    </row>
    <row r="15" spans="1:6" ht="45.5" customHeight="1" x14ac:dyDescent="0.35">
      <c r="A15" s="20" t="s">
        <v>16</v>
      </c>
      <c r="B15" s="10">
        <v>636</v>
      </c>
      <c r="C15" s="13"/>
      <c r="D15" s="21">
        <v>17.670000000000002</v>
      </c>
      <c r="E15" s="15">
        <f>C15*B15</f>
        <v>0</v>
      </c>
      <c r="F15" s="11" t="str">
        <f>IF(C15&gt;17.67,"OFERTA SUPERIOR AL PRESUPUESTO MAXIMO POR OBSEQUIOS",IF(C15&lt;=0,"INDICAR PRECIO","PRECIO INDICADO"))</f>
        <v>INDICAR PRECIO</v>
      </c>
    </row>
    <row r="16" spans="1:6" x14ac:dyDescent="0.35">
      <c r="E16" s="19"/>
      <c r="F16" s="9"/>
    </row>
    <row r="18" spans="1:9" ht="15" thickBot="1" x14ac:dyDescent="0.4"/>
    <row r="19" spans="1:9" ht="64.5" customHeight="1" thickBot="1" x14ac:dyDescent="0.4">
      <c r="A19" s="48" t="s">
        <v>11</v>
      </c>
      <c r="B19" s="49"/>
      <c r="C19" s="50" t="str">
        <f>IF(COUNTIF(F10:F15,"OFERTA SUPERIOR AL PRESUPUESTO MAXIMO POR OBSEQUIOS")&gt;0,"OFERTA INCOMPLETA",IF(COUNTIF(F10:F15,"INDICAR PRECIO")&gt;0,"OFERTA INCOMPLETA",IF(E10+E15&gt;F19,"OFERTA SUPERIOR AL PRESUPUESTO BASE",E10+E15)))</f>
        <v>OFERTA INCOMPLETA</v>
      </c>
      <c r="D19" s="51"/>
      <c r="E19" s="16" t="s">
        <v>7</v>
      </c>
      <c r="F19" s="17">
        <v>111726.12</v>
      </c>
      <c r="G19" s="33" t="s">
        <v>10</v>
      </c>
      <c r="H19" s="34"/>
      <c r="I19" s="35"/>
    </row>
    <row r="20" spans="1:9" ht="46.5" customHeight="1" thickBot="1" x14ac:dyDescent="0.4">
      <c r="A20" s="22" t="str">
        <f>IF(C19&lt;=F19,"IMPORTE INFERIOR O IGUAL AL PRESUPUESTO BASE","IMPORTE SUPERIOR AL PRESUPUESTO BASE O IMPORTE NO INDICADO")</f>
        <v>IMPORTE SUPERIOR AL PRESUPUESTO BASE O IMPORTE NO INDICADO</v>
      </c>
      <c r="B20" s="23"/>
      <c r="F20" s="24" t="s">
        <v>8</v>
      </c>
      <c r="G20" s="25"/>
      <c r="H20" s="25"/>
      <c r="I20" s="26"/>
    </row>
    <row r="21" spans="1:9" ht="56.5" customHeight="1" thickBot="1" x14ac:dyDescent="0.4">
      <c r="A21" s="30" t="str">
        <f>IF(C19&lt;=F19,"INDICAR ESTE IMPORTE EN EL ESPACIO HABILITADO DE LA APLICACIÓN DE PRESENTACIÓN DE OFERTAS DE FREMAP (PLEF)", "DEBE REVISAR QUE ESTÁN CUMPLIMENTADOS TODOS LOS IMPORTES Y QUE LA OFERTA TOTAL NO SEA SUPERIOR AL PRESUPUESTO BASE")</f>
        <v>DEBE REVISAR QUE ESTÁN CUMPLIMENTADOS TODOS LOS IMPORTES Y QUE LA OFERTA TOTAL NO SEA SUPERIOR AL PRESUPUESTO BASE</v>
      </c>
      <c r="B21" s="31"/>
      <c r="C21" s="31"/>
      <c r="D21" s="31"/>
      <c r="E21" s="32"/>
      <c r="F21" s="27"/>
      <c r="G21" s="28"/>
      <c r="H21" s="28"/>
      <c r="I21" s="29"/>
    </row>
    <row r="23" spans="1:9" x14ac:dyDescent="0.35">
      <c r="B23" s="18" t="s">
        <v>9</v>
      </c>
    </row>
    <row r="24" spans="1:9" x14ac:dyDescent="0.35">
      <c r="A24" s="12"/>
    </row>
  </sheetData>
  <sheetProtection algorithmName="SHA-512" hashValue="wUiOxAQ0k+bjZFYAOoq7aEAqYzdSQgrzHKzBTGZ0LfMy2n3uV+hAADqKpRkVI5iPehfaMiGmmhHvS7XzVIDChA==" saltValue="gIMkbmwM9j1Wxt3/rrm8wQ==" spinCount="100000" sheet="1" objects="1" scenarios="1"/>
  <mergeCells count="10">
    <mergeCell ref="A20:B20"/>
    <mergeCell ref="F20:I21"/>
    <mergeCell ref="A21:E21"/>
    <mergeCell ref="G19:I19"/>
    <mergeCell ref="A1:F1"/>
    <mergeCell ref="A3:F3"/>
    <mergeCell ref="A5:F5"/>
    <mergeCell ref="A7:F7"/>
    <mergeCell ref="A19:B19"/>
    <mergeCell ref="C19:D19"/>
  </mergeCells>
  <conditionalFormatting sqref="A20">
    <cfRule type="containsText" dxfId="13" priority="17" operator="containsText" text="IMPORTE INFERIOR O IGUAL AL PRESUPUESTO BASE">
      <formula>NOT(ISERROR(SEARCH("IMPORTE INFERIOR O IGUAL AL PRESUPUESTO BASE",A20)))</formula>
    </cfRule>
    <cfRule type="containsText" dxfId="12" priority="18" operator="containsText" text="IMPORTE SUPERIOR AL PRESUPUESTO BASE">
      <formula>NOT(ISERROR(SEARCH("IMPORTE SUPERIOR AL PRESUPUESTO BASE",A20)))</formula>
    </cfRule>
  </conditionalFormatting>
  <conditionalFormatting sqref="A11:D12">
    <cfRule type="cellIs" dxfId="11" priority="9" operator="equal">
      <formula>"PRECIO INDICADO"</formula>
    </cfRule>
    <cfRule type="cellIs" dxfId="10" priority="10" operator="equal">
      <formula>"INDICAR PRECIO"</formula>
    </cfRule>
  </conditionalFormatting>
  <conditionalFormatting sqref="A21:E21">
    <cfRule type="containsText" dxfId="9" priority="14" operator="containsText" text="DEBE REVISAR QUE ESTÁN CUMPLIMENTADOS TODOS LOS IMPORTES Y QUE LA OFERTA TOTAL NO SEA SUPERIOR AL PRESUPUESTO BASE">
      <formula>NOT(ISERROR(SEARCH("DEBE REVISAR QUE ESTÁN CUMPLIMENTADOS TODOS LOS IMPORTES Y QUE LA OFERTA TOTAL NO SEA SUPERIOR AL PRESUPUESTO BASE",A21)))</formula>
    </cfRule>
    <cfRule type="containsText" dxfId="8" priority="19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(PLEF)",A21)))</formula>
    </cfRule>
  </conditionalFormatting>
  <conditionalFormatting sqref="C19">
    <cfRule type="containsText" dxfId="7" priority="11" operator="containsText" text="OFERTA SUPERIOR AL PRESUPUESTO BASE">
      <formula>NOT(ISERROR(SEARCH("OFERTA SUPERIOR AL PRESUPUESTO BASE",C19)))</formula>
    </cfRule>
    <cfRule type="containsText" dxfId="6" priority="13" operator="containsText" text="OFERTA INCOMPLETA">
      <formula>NOT(ISERROR(SEARCH("OFERTA INCOMPLETA",C19)))</formula>
    </cfRule>
    <cfRule type="expression" dxfId="5" priority="15">
      <formula>$F$44&lt;=$H$44</formula>
    </cfRule>
  </conditionalFormatting>
  <conditionalFormatting sqref="F10">
    <cfRule type="containsText" dxfId="4" priority="5" stopIfTrue="1" operator="containsText" text="OFERTA SUPERIOR AL PRESUPUESTO MAXIMO POR OBSEQUIOS ">
      <formula>NOT(ISERROR(SEARCH("OFERTA SUPERIOR AL PRESUPUESTO MAXIMO POR OBSEQUIOS ",F10)))</formula>
    </cfRule>
  </conditionalFormatting>
  <conditionalFormatting sqref="F10:F13 F15:F16">
    <cfRule type="cellIs" dxfId="3" priority="20" operator="equal">
      <formula>"PRECIO INDICADO"</formula>
    </cfRule>
    <cfRule type="cellIs" dxfId="2" priority="21" operator="equal">
      <formula>"INDICAR PRECIO"</formula>
    </cfRule>
  </conditionalFormatting>
  <conditionalFormatting sqref="F10:F16">
    <cfRule type="containsText" dxfId="1" priority="6" operator="containsText" text="OFERTA SUPERIOR AL PRESUPUESTO MAXIMO POR OBSEQUIOS">
      <formula>NOT(ISERROR(SEARCH("OFERTA SUPERIOR AL PRESUPUESTO MAXIMO POR OBSEQUIOS",F10)))</formula>
    </cfRule>
  </conditionalFormatting>
  <conditionalFormatting sqref="F15">
    <cfRule type="containsText" dxfId="0" priority="1" stopIfTrue="1" operator="containsText" text="OFERTA SUPERIOR AL PRESUPUESTO MAXIMO POR OBSEQUIOS ">
      <formula>NOT(ISERROR(SEARCH("OFERTA SUPERIOR AL PRESUPUESTO MAXIMO POR OBSEQUIOS ",F15)))</formula>
    </cfRule>
  </conditionalFormatting>
  <dataValidations count="2">
    <dataValidation type="custom" allowBlank="1" showInputMessage="1" showErrorMessage="1" errorTitle="Error en su propuesta" error="Solo deberá indicar 2 decimales" sqref="C11:D12 C10:E10 E11 C15:E16" xr:uid="{CD924A9C-4314-47A6-B3E7-BE23D4926FB2}">
      <formula1>C10*100=INT(C10*100)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20" xr:uid="{EF4DBEBE-C18D-494F-9ACC-6533EE80840B}">
      <formula1>AND(E20*100=INT(E20*100),E20&gt;0,#REF!&lt;=#REF!)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280BC2-CCE7-4B65-BB85-04D330545DE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CE84D0B-4AFE-41DE-A392-8DE7EE1D2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Ordoñez Martin, Alvaro</cp:lastModifiedBy>
  <dcterms:created xsi:type="dcterms:W3CDTF">2018-12-04T13:05:04Z</dcterms:created>
  <dcterms:modified xsi:type="dcterms:W3CDTF">2026-07-29T12:41:21Z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2025-02-05T07:02:15Z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409a952b-5cc0-42c5-b227-fc1fae9501ec</vt:lpwstr>
  </property>
  <property fmtid="{D5CDD505-2E9C-101B-9397-08002B2CF9AE}" pid="9" name="MSIP_Label_2c0a8209-6590-4cef-adb7-80fa47675d6e_ContentBits">
    <vt:lpwstr>2</vt:lpwstr>
  </property>
</Properties>
</file>